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8835" activeTab="2"/>
  </bookViews>
  <sheets>
    <sheet name="EFE 01" sheetId="2" r:id="rId1"/>
    <sheet name="CPC Trimestral" sheetId="1" r:id="rId2"/>
    <sheet name="CPC Acumulada" sheetId="4" r:id="rId3"/>
  </sheets>
  <definedNames>
    <definedName name="_xlnm.Print_Area" localSheetId="2">'CPC Acumulada'!$C$1:$G$155</definedName>
    <definedName name="_xlnm.Print_Area" localSheetId="1">'CPC Trimestral'!$C$1:$G$113</definedName>
    <definedName name="_xlnm.Print_Area" localSheetId="0">'EFE 01'!$B$1:$E$51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4" l="1"/>
  <c r="F47" i="4"/>
  <c r="F28" i="4"/>
  <c r="E38" i="4"/>
  <c r="F21" i="4"/>
  <c r="F8" i="4"/>
  <c r="F56" i="1"/>
  <c r="F47" i="1"/>
  <c r="F28" i="1"/>
  <c r="E38" i="1"/>
  <c r="F21" i="1"/>
  <c r="F8" i="1"/>
  <c r="D10" i="2"/>
  <c r="C10" i="2"/>
  <c r="D5" i="2"/>
  <c r="C5" i="2"/>
</calcChain>
</file>

<file path=xl/sharedStrings.xml><?xml version="1.0" encoding="utf-8"?>
<sst xmlns="http://schemas.openxmlformats.org/spreadsheetml/2006/main" count="137" uniqueCount="72">
  <si>
    <t>Fondos con afectación específica</t>
  </si>
  <si>
    <t>Depósitos de fondos de terceros y otros</t>
  </si>
  <si>
    <t>Total de Efectivo y Equivalentes</t>
  </si>
  <si>
    <t>Descripción</t>
  </si>
  <si>
    <t>EFE 01 - Efectivo y Equivalentes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</si>
  <si>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</si>
  <si>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</si>
  <si>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</si>
  <si>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</si>
  <si>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</si>
  <si>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</si>
  <si>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</si>
  <si>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</si>
  <si>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</si>
  <si>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</si>
  <si>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</si>
  <si>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</si>
  <si>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</si>
  <si>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</si>
  <si>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</si>
  <si>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</si>
  <si>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</si>
  <si>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</si>
  <si>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</si>
  <si>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</si>
  <si>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</si>
  <si>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</si>
  <si>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</si>
  <si>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</si>
  <si>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</si>
  <si>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</si>
  <si>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</si>
  <si>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</si>
  <si>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</si>
  <si>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</si>
  <si>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</si>
  <si>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</si>
  <si>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</si>
  <si>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</si>
  <si>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</si>
  <si>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</si>
  <si>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</si>
  <si>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</si>
  <si>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</si>
  <si>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</si>
  <si>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</si>
  <si>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</si>
  <si>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</si>
  <si>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</si>
  <si>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r>
      <rPr>
        <b/>
        <sz val="11"/>
        <color theme="1"/>
        <rFont val="Calibri"/>
        <family val="2"/>
        <scheme val="minor"/>
      </rPr>
      <t>Nota de Gestión Administrativa 17</t>
    </r>
    <r>
      <rPr>
        <sz val="11"/>
        <color theme="1"/>
        <rFont val="Calibri"/>
        <family val="2"/>
        <scheme val="minor"/>
      </rPr>
      <t xml:space="preserve">
De conformidad con la nota de gestión administrativa número 17 la Información Contable deberá estar firmada en cada página de la misma e incluir al final la siguiente leyenda: “Bajo protesta de decir verdad declaramos que los Estados Financieros y sus notas, son razonablemente correctos y son responsabilidad del emisor”</t>
    </r>
  </si>
  <si>
    <t>ASEC_EFE01_1erTRIM_I3</t>
  </si>
  <si>
    <t>Inversiones temporales (hasta 3 meses)</t>
  </si>
  <si>
    <t>Efectivo en Bancos - Dependencias</t>
  </si>
  <si>
    <t>Efectivo en Bancos - Tesorería</t>
  </si>
  <si>
    <t>Al 31 de diciembre de 2017</t>
  </si>
  <si>
    <t>Al 01 de octubre de 2017</t>
  </si>
  <si>
    <t>ASEC_EFE01_4toTRIM_P6</t>
  </si>
  <si>
    <t>Correspondiente del 01 de octubre al 31 de diciembre de 2017</t>
  </si>
  <si>
    <t>ASEC_CPC_4toTRIM_A4</t>
  </si>
  <si>
    <t>Correspondiente del 01 de enero al 31 de diciembre de 2017</t>
  </si>
  <si>
    <t>ASEC_CPCacum_4toTRIM_T7</t>
  </si>
  <si>
    <t>Municipio de Muzquiz, Coahuila.</t>
  </si>
  <si>
    <t>PRESIDENTE MUNICIPAL</t>
  </si>
  <si>
    <t>TESORERO MUNICIPAL</t>
  </si>
  <si>
    <t>C.P HUGO ALFONSO ELIZONDO SOSA</t>
  </si>
  <si>
    <t>CONTRALOR MUNICIPAL</t>
  </si>
  <si>
    <t>C. LUISA ALEJANDRA DEL CARMEN SANTOS CADENA</t>
  </si>
  <si>
    <t>LIC. EMILIO CERNA RODRIGUEZ</t>
  </si>
  <si>
    <t>ING. EDUARDO RAMON AGUIRRE RAMOS</t>
  </si>
  <si>
    <t>DIRECTOR DE CONTABILIDAD</t>
  </si>
  <si>
    <t>C.LUISA ALEJANDRA DEL CARMEN SANTOS CADENA</t>
  </si>
  <si>
    <t>DIRECTOR DE CONTBILIDAD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</si>
</sst>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Border="1"/>
    <xf numFmtId="0" fontId="5" fillId="0" borderId="0" xfId="0" applyFont="1"/>
    <xf numFmtId="0" fontId="4" fillId="0" borderId="0" xfId="0" applyFont="1"/>
    <xf numFmtId="0" fontId="7" fillId="0" borderId="8" xfId="0" applyFont="1" applyBorder="1"/>
    <xf numFmtId="4" fontId="7" fillId="0" borderId="10" xfId="0" applyNumberFormat="1" applyFont="1" applyBorder="1"/>
    <xf numFmtId="4" fontId="7" fillId="0" borderId="9" xfId="0" applyNumberFormat="1" applyFont="1" applyBorder="1"/>
    <xf numFmtId="0" fontId="7" fillId="0" borderId="7" xfId="0" applyFont="1" applyBorder="1"/>
    <xf numFmtId="4" fontId="7" fillId="0" borderId="1" xfId="0" applyNumberFormat="1" applyFont="1" applyBorder="1"/>
    <xf numFmtId="4" fontId="7" fillId="0" borderId="2" xfId="0" applyNumberFormat="1" applyFont="1" applyBorder="1"/>
    <xf numFmtId="0" fontId="6" fillId="0" borderId="7" xfId="0" applyFont="1" applyBorder="1" applyAlignment="1">
      <alignment horizontal="center"/>
    </xf>
    <xf numFmtId="4" fontId="6" fillId="0" borderId="1" xfId="0" applyNumberFormat="1" applyFont="1" applyBorder="1"/>
    <xf numFmtId="4" fontId="0" fillId="0" borderId="0" xfId="0" applyNumberFormat="1" applyAlignment="1">
      <alignment horizontal="right"/>
    </xf>
    <xf numFmtId="4" fontId="2" fillId="0" borderId="9" xfId="0" applyNumberFormat="1" applyFont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5" fillId="0" borderId="0" xfId="0" applyFont="1" applyBorder="1"/>
    <xf numFmtId="0" fontId="6" fillId="2" borderId="7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0" fontId="4" fillId="3" borderId="0" xfId="0" applyFont="1" applyFill="1"/>
    <xf numFmtId="0" fontId="4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8" xfId="0" applyFont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8" fillId="0" borderId="23" xfId="0" applyFont="1" applyBorder="1" applyAlignment="1">
      <alignment horizontal="center" vertical="top"/>
    </xf>
    <xf numFmtId="0" fontId="9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0</xdr:rowOff>
    </xdr:from>
    <xdr:to>
      <xdr:col>1</xdr:col>
      <xdr:colOff>806860</xdr:colOff>
      <xdr:row>3</xdr:row>
      <xdr:rowOff>17970</xdr:rowOff>
    </xdr:to>
    <xdr:pic>
      <xdr:nvPicPr>
        <xdr:cNvPr id="3" name="2 Imagen" descr="E:\ESCUDOMUZ.png">
          <a:extLst>
            <a:ext uri="{FF2B5EF4-FFF2-40B4-BE49-F238E27FC236}">
              <a16:creationId xmlns="" xmlns:a16="http://schemas.microsoft.com/office/drawing/2014/main" id="{03FABC5B-9C92-4769-A08F-05A999E9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90500"/>
          <a:ext cx="749710" cy="39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44</xdr:row>
      <xdr:rowOff>180975</xdr:rowOff>
    </xdr:from>
    <xdr:to>
      <xdr:col>1</xdr:col>
      <xdr:colOff>2474248</xdr:colOff>
      <xdr:row>44</xdr:row>
      <xdr:rowOff>180975</xdr:rowOff>
    </xdr:to>
    <xdr:cxnSp macro="">
      <xdr:nvCxnSpPr>
        <xdr:cNvPr id="4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1219200" y="8839200"/>
          <a:ext cx="22265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47</xdr:row>
      <xdr:rowOff>0</xdr:rowOff>
    </xdr:from>
    <xdr:to>
      <xdr:col>1</xdr:col>
      <xdr:colOff>2455198</xdr:colOff>
      <xdr:row>47</xdr:row>
      <xdr:rowOff>0</xdr:rowOff>
    </xdr:to>
    <xdr:cxnSp macro="">
      <xdr:nvCxnSpPr>
        <xdr:cNvPr id="5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1200150" y="9544050"/>
          <a:ext cx="22265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1257300</xdr:colOff>
      <xdr:row>45</xdr:row>
      <xdr:rowOff>0</xdr:rowOff>
    </xdr:from>
    <xdr:to>
      <xdr:col>4</xdr:col>
      <xdr:colOff>19050</xdr:colOff>
      <xdr:row>45</xdr:row>
      <xdr:rowOff>0</xdr:rowOff>
    </xdr:to>
    <xdr:cxnSp macro="">
      <xdr:nvCxnSpPr>
        <xdr:cNvPr id="10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 flipH="1">
          <a:off x="5753100" y="3200400"/>
          <a:ext cx="38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485775</xdr:rowOff>
    </xdr:from>
    <xdr:to>
      <xdr:col>4</xdr:col>
      <xdr:colOff>47625</xdr:colOff>
      <xdr:row>47</xdr:row>
      <xdr:rowOff>9525</xdr:rowOff>
    </xdr:to>
    <xdr:cxnSp macro="">
      <xdr:nvCxnSpPr>
        <xdr:cNvPr id="11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 flipV="1">
          <a:off x="5772150" y="3876675"/>
          <a:ext cx="47625" cy="28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0</xdr:rowOff>
    </xdr:from>
    <xdr:to>
      <xdr:col>3</xdr:col>
      <xdr:colOff>273460</xdr:colOff>
      <xdr:row>4</xdr:row>
      <xdr:rowOff>169984</xdr:rowOff>
    </xdr:to>
    <xdr:pic>
      <xdr:nvPicPr>
        <xdr:cNvPr id="3" name="2 Imagen" descr="E:\ESCUDOMUZ.png">
          <a:extLst>
            <a:ext uri="{FF2B5EF4-FFF2-40B4-BE49-F238E27FC236}">
              <a16:creationId xmlns="" xmlns:a16="http://schemas.microsoft.com/office/drawing/2014/main" id="{03FABC5B-9C92-4769-A08F-05A999E9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0"/>
          <a:ext cx="749710" cy="73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22</xdr:row>
      <xdr:rowOff>9527</xdr:rowOff>
    </xdr:from>
    <xdr:to>
      <xdr:col>3</xdr:col>
      <xdr:colOff>273460</xdr:colOff>
      <xdr:row>24</xdr:row>
      <xdr:rowOff>180975</xdr:rowOff>
    </xdr:to>
    <xdr:pic>
      <xdr:nvPicPr>
        <xdr:cNvPr id="5" name="4 Imagen" descr="E:\ESCUDOMUZ.png">
          <a:extLst>
            <a:ext uri="{FF2B5EF4-FFF2-40B4-BE49-F238E27FC236}">
              <a16:creationId xmlns="" xmlns:a16="http://schemas.microsoft.com/office/drawing/2014/main" id="{03FABC5B-9C92-4769-A08F-05A999E9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2"/>
          <a:ext cx="749710" cy="552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390525</xdr:colOff>
      <xdr:row>111</xdr:row>
      <xdr:rowOff>0</xdr:rowOff>
    </xdr:from>
    <xdr:to>
      <xdr:col>3</xdr:col>
      <xdr:colOff>2617123</xdr:colOff>
      <xdr:row>111</xdr:row>
      <xdr:rowOff>0</xdr:rowOff>
    </xdr:to>
    <xdr:cxnSp macro="">
      <xdr:nvCxnSpPr>
        <xdr:cNvPr id="7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904875" y="14516100"/>
          <a:ext cx="22265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109</xdr:row>
      <xdr:rowOff>0</xdr:rowOff>
    </xdr:from>
    <xdr:to>
      <xdr:col>3</xdr:col>
      <xdr:colOff>2607598</xdr:colOff>
      <xdr:row>109</xdr:row>
      <xdr:rowOff>0</xdr:rowOff>
    </xdr:to>
    <xdr:cxnSp macro="">
      <xdr:nvCxnSpPr>
        <xdr:cNvPr id="10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895350" y="13820775"/>
          <a:ext cx="22265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1019175</xdr:colOff>
      <xdr:row>109</xdr:row>
      <xdr:rowOff>9525</xdr:rowOff>
    </xdr:from>
    <xdr:to>
      <xdr:col>6</xdr:col>
      <xdr:colOff>552450</xdr:colOff>
      <xdr:row>109</xdr:row>
      <xdr:rowOff>9526</xdr:rowOff>
    </xdr:to>
    <xdr:cxnSp macro="">
      <xdr:nvCxnSpPr>
        <xdr:cNvPr id="11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 flipV="1">
          <a:off x="4581525" y="13830300"/>
          <a:ext cx="22764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110</xdr:row>
      <xdr:rowOff>485776</xdr:rowOff>
    </xdr:from>
    <xdr:to>
      <xdr:col>6</xdr:col>
      <xdr:colOff>619125</xdr:colOff>
      <xdr:row>110</xdr:row>
      <xdr:rowOff>495300</xdr:rowOff>
    </xdr:to>
    <xdr:cxnSp macro="">
      <xdr:nvCxnSpPr>
        <xdr:cNvPr id="15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4543425" y="14497051"/>
          <a:ext cx="23812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1</xdr:rowOff>
    </xdr:from>
    <xdr:to>
      <xdr:col>3</xdr:col>
      <xdr:colOff>254410</xdr:colOff>
      <xdr:row>4</xdr:row>
      <xdr:rowOff>142876</xdr:rowOff>
    </xdr:to>
    <xdr:pic>
      <xdr:nvPicPr>
        <xdr:cNvPr id="3" name="2 Imagen" descr="E:\ESCUDOMUZ.png">
          <a:extLst>
            <a:ext uri="{FF2B5EF4-FFF2-40B4-BE49-F238E27FC236}">
              <a16:creationId xmlns="" xmlns:a16="http://schemas.microsoft.com/office/drawing/2014/main" id="{03FABC5B-9C92-4769-A08F-05A999E9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90501"/>
          <a:ext cx="74971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180975</xdr:rowOff>
    </xdr:from>
    <xdr:to>
      <xdr:col>3</xdr:col>
      <xdr:colOff>244885</xdr:colOff>
      <xdr:row>24</xdr:row>
      <xdr:rowOff>152400</xdr:rowOff>
    </xdr:to>
    <xdr:pic>
      <xdr:nvPicPr>
        <xdr:cNvPr id="5" name="4 Imagen" descr="E:\ESCUDOMUZ.png">
          <a:extLst>
            <a:ext uri="{FF2B5EF4-FFF2-40B4-BE49-F238E27FC236}">
              <a16:creationId xmlns="" xmlns:a16="http://schemas.microsoft.com/office/drawing/2014/main" id="{03FABC5B-9C92-4769-A08F-05A999E9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324350"/>
          <a:ext cx="74971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257175</xdr:colOff>
      <xdr:row>150</xdr:row>
      <xdr:rowOff>171450</xdr:rowOff>
    </xdr:from>
    <xdr:to>
      <xdr:col>4</xdr:col>
      <xdr:colOff>7273</xdr:colOff>
      <xdr:row>150</xdr:row>
      <xdr:rowOff>171450</xdr:rowOff>
    </xdr:to>
    <xdr:cxnSp macro="">
      <xdr:nvCxnSpPr>
        <xdr:cNvPr id="6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1085850" y="13544550"/>
          <a:ext cx="28647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153</xdr:row>
      <xdr:rowOff>0</xdr:rowOff>
    </xdr:from>
    <xdr:to>
      <xdr:col>3</xdr:col>
      <xdr:colOff>3064798</xdr:colOff>
      <xdr:row>153</xdr:row>
      <xdr:rowOff>0</xdr:rowOff>
    </xdr:to>
    <xdr:cxnSp macro="">
      <xdr:nvCxnSpPr>
        <xdr:cNvPr id="14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1028700" y="14258925"/>
          <a:ext cx="28647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153</xdr:row>
      <xdr:rowOff>9525</xdr:rowOff>
    </xdr:from>
    <xdr:to>
      <xdr:col>6</xdr:col>
      <xdr:colOff>578773</xdr:colOff>
      <xdr:row>153</xdr:row>
      <xdr:rowOff>9525</xdr:rowOff>
    </xdr:to>
    <xdr:cxnSp macro="">
      <xdr:nvCxnSpPr>
        <xdr:cNvPr id="16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4400550" y="14268450"/>
          <a:ext cx="28647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150</xdr:row>
      <xdr:rowOff>171450</xdr:rowOff>
    </xdr:from>
    <xdr:to>
      <xdr:col>6</xdr:col>
      <xdr:colOff>540673</xdr:colOff>
      <xdr:row>150</xdr:row>
      <xdr:rowOff>171450</xdr:rowOff>
    </xdr:to>
    <xdr:cxnSp macro="">
      <xdr:nvCxnSpPr>
        <xdr:cNvPr id="13" name="Conector recto 20">
          <a:extLst>
            <a:ext uri="{FF2B5EF4-FFF2-40B4-BE49-F238E27FC236}">
              <a16:creationId xmlns="" xmlns:a16="http://schemas.microsoft.com/office/drawing/2014/main" id="{4EDEACBF-DD0F-48EC-BD99-50881C02C596}"/>
            </a:ext>
          </a:extLst>
        </xdr:cNvPr>
        <xdr:cNvCxnSpPr/>
      </xdr:nvCxnSpPr>
      <xdr:spPr>
        <a:xfrm>
          <a:off x="4362450" y="13544550"/>
          <a:ext cx="28647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78"/>
  <sheetViews>
    <sheetView showGridLines="0" workbookViewId="0">
      <selection activeCell="B1" sqref="B1:E51"/>
    </sheetView>
  </sheetViews>
  <sheetFormatPr baseColWidth="10" defaultColWidth="11.5703125" defaultRowHeight="15" x14ac:dyDescent="0.25"/>
  <cols>
    <col min="1" max="1" width="6.28515625" style="4" customWidth="1"/>
    <col min="2" max="2" width="42" style="4" customWidth="1"/>
    <col min="3" max="4" width="19.140625" style="4" customWidth="1"/>
    <col min="5" max="16384" width="11.5703125" style="4"/>
  </cols>
  <sheetData>
    <row r="1" spans="2:9" thickBot="1" x14ac:dyDescent="0.35">
      <c r="E1" s="5" t="s">
        <v>56</v>
      </c>
    </row>
    <row r="2" spans="2:9" x14ac:dyDescent="0.25">
      <c r="B2" s="38" t="s">
        <v>61</v>
      </c>
      <c r="C2" s="39"/>
      <c r="D2" s="40"/>
    </row>
    <row r="3" spans="2:9" thickBot="1" x14ac:dyDescent="0.35">
      <c r="B3" s="35" t="s">
        <v>4</v>
      </c>
      <c r="C3" s="36"/>
      <c r="D3" s="37"/>
    </row>
    <row r="4" spans="2:9" ht="24.75" thickBot="1" x14ac:dyDescent="0.3">
      <c r="B4" s="24" t="s">
        <v>3</v>
      </c>
      <c r="C4" s="25" t="s">
        <v>54</v>
      </c>
      <c r="D4" s="26" t="s">
        <v>55</v>
      </c>
    </row>
    <row r="5" spans="2:9" ht="15.75" thickBot="1" x14ac:dyDescent="0.3">
      <c r="B5" s="6" t="s">
        <v>53</v>
      </c>
      <c r="C5" s="7">
        <f>4928.79+89908.43+6829364.29</f>
        <v>6924201.5099999998</v>
      </c>
      <c r="D5" s="8">
        <f>148108.43+4928.79+47743937.82</f>
        <v>47896975.039999999</v>
      </c>
    </row>
    <row r="6" spans="2:9" thickBot="1" x14ac:dyDescent="0.35">
      <c r="B6" s="9" t="s">
        <v>52</v>
      </c>
      <c r="C6" s="10">
        <v>0</v>
      </c>
      <c r="D6" s="11">
        <v>0</v>
      </c>
    </row>
    <row r="7" spans="2:9" thickBot="1" x14ac:dyDescent="0.35">
      <c r="B7" s="6" t="s">
        <v>51</v>
      </c>
      <c r="C7" s="7">
        <v>0</v>
      </c>
      <c r="D7" s="8">
        <v>0</v>
      </c>
      <c r="I7" s="23"/>
    </row>
    <row r="8" spans="2:9" ht="15.75" thickBot="1" x14ac:dyDescent="0.3">
      <c r="B8" s="9" t="s">
        <v>0</v>
      </c>
      <c r="C8" s="10">
        <v>0</v>
      </c>
      <c r="D8" s="11">
        <v>0</v>
      </c>
    </row>
    <row r="9" spans="2:9" ht="15.75" thickBot="1" x14ac:dyDescent="0.3">
      <c r="B9" s="6" t="s">
        <v>1</v>
      </c>
      <c r="C9" s="7">
        <v>52500</v>
      </c>
      <c r="D9" s="8">
        <v>52500</v>
      </c>
    </row>
    <row r="10" spans="2:9" thickBot="1" x14ac:dyDescent="0.35">
      <c r="B10" s="12" t="s">
        <v>2</v>
      </c>
      <c r="C10" s="13">
        <f>SUM(C5:C9)</f>
        <v>6976701.5099999998</v>
      </c>
      <c r="D10" s="13">
        <f>SUM(D5:D9)</f>
        <v>47949475.039999999</v>
      </c>
    </row>
    <row r="14" spans="2:9" hidden="1" x14ac:dyDescent="0.25"/>
    <row r="15" spans="2:9" hidden="1" x14ac:dyDescent="0.25"/>
    <row r="16" spans="2:9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7" hidden="1" x14ac:dyDescent="0.25"/>
    <row r="34" spans="2:7" hidden="1" x14ac:dyDescent="0.25"/>
    <row r="35" spans="2:7" hidden="1" x14ac:dyDescent="0.25"/>
    <row r="36" spans="2:7" hidden="1" x14ac:dyDescent="0.25"/>
    <row r="37" spans="2:7" hidden="1" x14ac:dyDescent="0.25"/>
    <row r="38" spans="2:7" hidden="1" x14ac:dyDescent="0.25"/>
    <row r="39" spans="2:7" hidden="1" x14ac:dyDescent="0.25"/>
    <row r="40" spans="2:7" hidden="1" x14ac:dyDescent="0.25"/>
    <row r="41" spans="2:7" hidden="1" x14ac:dyDescent="0.25"/>
    <row r="42" spans="2:7" hidden="1" x14ac:dyDescent="0.25"/>
    <row r="44" spans="2:7" x14ac:dyDescent="0.25">
      <c r="F44" s="23"/>
      <c r="G44" s="23"/>
    </row>
    <row r="45" spans="2:7" x14ac:dyDescent="0.25">
      <c r="F45" s="23"/>
      <c r="G45" s="23"/>
    </row>
    <row r="46" spans="2:7" x14ac:dyDescent="0.25">
      <c r="B46" s="31" t="s">
        <v>66</v>
      </c>
      <c r="D46" s="67" t="s">
        <v>67</v>
      </c>
      <c r="E46" s="67"/>
      <c r="F46" s="64"/>
      <c r="G46" s="64"/>
    </row>
    <row r="47" spans="2:7" ht="39.75" customHeight="1" x14ac:dyDescent="0.25">
      <c r="B47" s="33" t="s">
        <v>62</v>
      </c>
      <c r="D47" s="65" t="s">
        <v>63</v>
      </c>
      <c r="E47" s="65"/>
      <c r="F47" s="66"/>
      <c r="G47" s="66"/>
    </row>
    <row r="48" spans="2:7" x14ac:dyDescent="0.25">
      <c r="B48" s="31" t="s">
        <v>64</v>
      </c>
      <c r="D48" s="67" t="s">
        <v>68</v>
      </c>
      <c r="E48" s="67"/>
      <c r="F48" s="64"/>
    </row>
    <row r="49" spans="2:7" ht="15" customHeight="1" x14ac:dyDescent="0.25">
      <c r="B49" s="33" t="s">
        <v>65</v>
      </c>
      <c r="D49" s="63" t="s">
        <v>69</v>
      </c>
      <c r="E49" s="63"/>
      <c r="F49" s="68"/>
      <c r="G49" s="68"/>
    </row>
    <row r="778" spans="8:8" x14ac:dyDescent="0.25">
      <c r="H778" s="5" t="s">
        <v>50</v>
      </c>
    </row>
  </sheetData>
  <mergeCells count="6">
    <mergeCell ref="D49:E49"/>
    <mergeCell ref="D48:E48"/>
    <mergeCell ref="B3:D3"/>
    <mergeCell ref="B2:D2"/>
    <mergeCell ref="D46:E46"/>
    <mergeCell ref="D47:E47"/>
  </mergeCells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3"/>
  <sheetViews>
    <sheetView showGridLines="0" workbookViewId="0">
      <selection activeCell="C1" sqref="C1:G113"/>
    </sheetView>
  </sheetViews>
  <sheetFormatPr baseColWidth="10" defaultRowHeight="15" x14ac:dyDescent="0.25"/>
  <cols>
    <col min="1" max="1" width="0.140625" customWidth="1"/>
    <col min="2" max="2" width="0.28515625" customWidth="1"/>
    <col min="3" max="3" width="7.28515625" customWidth="1"/>
    <col min="4" max="4" width="45.7109375" customWidth="1"/>
    <col min="5" max="6" width="20.5703125" style="14" customWidth="1"/>
  </cols>
  <sheetData>
    <row r="1" spans="3:7" thickBot="1" x14ac:dyDescent="0.35"/>
    <row r="2" spans="3:7" x14ac:dyDescent="0.25">
      <c r="C2" s="44" t="s">
        <v>61</v>
      </c>
      <c r="D2" s="45"/>
      <c r="E2" s="45"/>
      <c r="F2" s="46"/>
    </row>
    <row r="3" spans="3:7" x14ac:dyDescent="0.25">
      <c r="C3" s="47" t="s">
        <v>5</v>
      </c>
      <c r="D3" s="48"/>
      <c r="E3" s="48"/>
      <c r="F3" s="49"/>
    </row>
    <row r="4" spans="3:7" ht="14.45" x14ac:dyDescent="0.3">
      <c r="C4" s="47" t="s">
        <v>57</v>
      </c>
      <c r="D4" s="48"/>
      <c r="E4" s="48"/>
      <c r="F4" s="49"/>
    </row>
    <row r="5" spans="3:7" thickBot="1" x14ac:dyDescent="0.35">
      <c r="C5" s="50" t="s">
        <v>6</v>
      </c>
      <c r="D5" s="51"/>
      <c r="E5" s="51"/>
      <c r="F5" s="52"/>
    </row>
    <row r="6" spans="3:7" ht="15.75" thickBot="1" x14ac:dyDescent="0.3">
      <c r="C6" s="53" t="s">
        <v>7</v>
      </c>
      <c r="D6" s="54"/>
      <c r="E6" s="15"/>
      <c r="F6" s="16">
        <v>68652646.370000005</v>
      </c>
    </row>
    <row r="7" spans="3:7" thickBot="1" x14ac:dyDescent="0.35">
      <c r="C7" s="43"/>
      <c r="D7" s="43"/>
      <c r="E7" s="17"/>
      <c r="F7" s="17"/>
    </row>
    <row r="8" spans="3:7" ht="15.75" thickBot="1" x14ac:dyDescent="0.3">
      <c r="C8" s="55" t="s">
        <v>8</v>
      </c>
      <c r="D8" s="56"/>
      <c r="E8" s="18"/>
      <c r="F8" s="19">
        <f>+E13</f>
        <v>81540.92</v>
      </c>
    </row>
    <row r="9" spans="3:7" ht="15.75" thickBot="1" x14ac:dyDescent="0.3">
      <c r="C9" s="1"/>
      <c r="D9" s="2" t="s">
        <v>9</v>
      </c>
      <c r="E9" s="18">
        <v>0</v>
      </c>
      <c r="F9" s="20"/>
    </row>
    <row r="10" spans="3:7" ht="24.75" thickBot="1" x14ac:dyDescent="0.3">
      <c r="C10" s="1"/>
      <c r="D10" s="2" t="s">
        <v>10</v>
      </c>
      <c r="E10" s="18">
        <v>0</v>
      </c>
      <c r="F10" s="20"/>
    </row>
    <row r="11" spans="3:7" ht="15.75" thickBot="1" x14ac:dyDescent="0.3">
      <c r="C11" s="1"/>
      <c r="D11" s="2" t="s">
        <v>11</v>
      </c>
      <c r="E11" s="18">
        <v>0</v>
      </c>
      <c r="F11" s="20"/>
      <c r="G11" s="3"/>
    </row>
    <row r="12" spans="3:7" thickBot="1" x14ac:dyDescent="0.35">
      <c r="C12" s="1"/>
      <c r="D12" s="2" t="s">
        <v>12</v>
      </c>
      <c r="E12" s="18">
        <v>0</v>
      </c>
      <c r="F12" s="20"/>
    </row>
    <row r="13" spans="3:7" ht="15.75" thickBot="1" x14ac:dyDescent="0.3">
      <c r="C13" s="57" t="s">
        <v>13</v>
      </c>
      <c r="D13" s="58"/>
      <c r="E13" s="18">
        <v>81540.92</v>
      </c>
      <c r="F13" s="20"/>
    </row>
    <row r="14" spans="3:7" thickBot="1" x14ac:dyDescent="0.35">
      <c r="C14" s="43"/>
      <c r="D14" s="43"/>
      <c r="E14" s="17"/>
      <c r="F14" s="17"/>
    </row>
    <row r="15" spans="3:7" thickBot="1" x14ac:dyDescent="0.35">
      <c r="C15" s="55" t="s">
        <v>14</v>
      </c>
      <c r="D15" s="56"/>
      <c r="E15" s="18"/>
      <c r="F15" s="19">
        <v>0</v>
      </c>
    </row>
    <row r="16" spans="3:7" thickBot="1" x14ac:dyDescent="0.35">
      <c r="C16" s="1"/>
      <c r="D16" s="2" t="s">
        <v>15</v>
      </c>
      <c r="E16" s="18">
        <v>0</v>
      </c>
      <c r="F16" s="20"/>
    </row>
    <row r="17" spans="3:6" thickBot="1" x14ac:dyDescent="0.35">
      <c r="C17" s="1"/>
      <c r="D17" s="2" t="s">
        <v>16</v>
      </c>
      <c r="E17" s="18">
        <v>0</v>
      </c>
      <c r="F17" s="20"/>
    </row>
    <row r="18" spans="3:6" thickBot="1" x14ac:dyDescent="0.35">
      <c r="C18" s="1"/>
      <c r="D18" s="2" t="s">
        <v>17</v>
      </c>
      <c r="E18" s="18">
        <v>0</v>
      </c>
      <c r="F18" s="20"/>
    </row>
    <row r="19" spans="3:6" thickBot="1" x14ac:dyDescent="0.35">
      <c r="C19" s="57" t="s">
        <v>18</v>
      </c>
      <c r="D19" s="58"/>
      <c r="E19" s="18">
        <v>0</v>
      </c>
      <c r="F19" s="20"/>
    </row>
    <row r="20" spans="3:6" thickBot="1" x14ac:dyDescent="0.35">
      <c r="C20" s="43"/>
      <c r="D20" s="43"/>
      <c r="E20" s="20"/>
      <c r="F20" s="17"/>
    </row>
    <row r="21" spans="3:6" thickBot="1" x14ac:dyDescent="0.35">
      <c r="C21" s="53" t="s">
        <v>19</v>
      </c>
      <c r="D21" s="54"/>
      <c r="E21" s="15"/>
      <c r="F21" s="16">
        <f>+F6+F8</f>
        <v>68734187.290000007</v>
      </c>
    </row>
    <row r="22" spans="3:6" ht="15.75" thickBot="1" x14ac:dyDescent="0.3"/>
    <row r="23" spans="3:6" x14ac:dyDescent="0.25">
      <c r="C23" s="44" t="s">
        <v>61</v>
      </c>
      <c r="D23" s="45"/>
      <c r="E23" s="45"/>
      <c r="F23" s="46"/>
    </row>
    <row r="24" spans="3:6" x14ac:dyDescent="0.25">
      <c r="C24" s="47" t="s">
        <v>20</v>
      </c>
      <c r="D24" s="48"/>
      <c r="E24" s="48"/>
      <c r="F24" s="59"/>
    </row>
    <row r="25" spans="3:6" thickBot="1" x14ac:dyDescent="0.35">
      <c r="C25" s="50" t="s">
        <v>57</v>
      </c>
      <c r="D25" s="51"/>
      <c r="E25" s="51"/>
      <c r="F25" s="60"/>
    </row>
    <row r="26" spans="3:6" ht="15.75" thickBot="1" x14ac:dyDescent="0.3">
      <c r="C26" s="61" t="s">
        <v>21</v>
      </c>
      <c r="D26" s="62"/>
      <c r="E26" s="21"/>
      <c r="F26" s="16">
        <v>107193030.63</v>
      </c>
    </row>
    <row r="27" spans="3:6" ht="15.75" thickBot="1" x14ac:dyDescent="0.3">
      <c r="C27" s="43"/>
      <c r="D27" s="43"/>
      <c r="E27" s="17"/>
      <c r="F27" s="17"/>
    </row>
    <row r="28" spans="3:6" ht="15.75" thickBot="1" x14ac:dyDescent="0.3">
      <c r="C28" s="55" t="s">
        <v>22</v>
      </c>
      <c r="D28" s="56"/>
      <c r="E28" s="18"/>
      <c r="F28" s="19">
        <f>SUM(E29:E45)</f>
        <v>32888879.309999999</v>
      </c>
    </row>
    <row r="29" spans="3:6" ht="15.75" thickBot="1" x14ac:dyDescent="0.3">
      <c r="C29" s="1"/>
      <c r="D29" s="2" t="s">
        <v>23</v>
      </c>
      <c r="E29" s="18">
        <v>279434.78999999998</v>
      </c>
      <c r="F29" s="22"/>
    </row>
    <row r="30" spans="3:6" ht="15.75" thickBot="1" x14ac:dyDescent="0.3">
      <c r="C30" s="1"/>
      <c r="D30" s="2" t="s">
        <v>24</v>
      </c>
      <c r="E30" s="18">
        <v>118992</v>
      </c>
      <c r="F30" s="22"/>
    </row>
    <row r="31" spans="3:6" ht="15.75" thickBot="1" x14ac:dyDescent="0.3">
      <c r="C31" s="1"/>
      <c r="D31" s="2" t="s">
        <v>25</v>
      </c>
      <c r="E31" s="18">
        <v>0</v>
      </c>
      <c r="F31" s="22"/>
    </row>
    <row r="32" spans="3:6" ht="15.75" thickBot="1" x14ac:dyDescent="0.3">
      <c r="C32" s="1"/>
      <c r="D32" s="2" t="s">
        <v>26</v>
      </c>
      <c r="E32" s="18">
        <v>0</v>
      </c>
      <c r="F32" s="22"/>
    </row>
    <row r="33" spans="2:7" ht="15.75" thickBot="1" x14ac:dyDescent="0.3">
      <c r="C33" s="1"/>
      <c r="D33" s="2" t="s">
        <v>27</v>
      </c>
      <c r="E33" s="18">
        <v>0</v>
      </c>
      <c r="F33" s="22"/>
      <c r="G33" s="3"/>
    </row>
    <row r="34" spans="2:7" ht="15.75" thickBot="1" x14ac:dyDescent="0.3">
      <c r="C34" s="1"/>
      <c r="D34" s="2" t="s">
        <v>28</v>
      </c>
      <c r="E34" s="18">
        <v>620472.44999999995</v>
      </c>
      <c r="F34" s="22"/>
    </row>
    <row r="35" spans="2:7" ht="15.75" thickBot="1" x14ac:dyDescent="0.3">
      <c r="C35" s="1"/>
      <c r="D35" s="2" t="s">
        <v>29</v>
      </c>
      <c r="E35" s="18">
        <v>0</v>
      </c>
      <c r="F35" s="22"/>
    </row>
    <row r="36" spans="2:7" ht="15.75" thickBot="1" x14ac:dyDescent="0.3">
      <c r="C36" s="1"/>
      <c r="D36" s="2" t="s">
        <v>30</v>
      </c>
      <c r="E36" s="18">
        <v>500000</v>
      </c>
      <c r="F36" s="22"/>
    </row>
    <row r="37" spans="2:7" ht="15.75" thickBot="1" x14ac:dyDescent="0.3">
      <c r="C37" s="1"/>
      <c r="D37" s="2" t="s">
        <v>31</v>
      </c>
      <c r="E37" s="18">
        <v>0</v>
      </c>
      <c r="F37" s="22"/>
    </row>
    <row r="38" spans="2:7" ht="15.75" thickBot="1" x14ac:dyDescent="0.3">
      <c r="C38" s="1"/>
      <c r="D38" s="2" t="s">
        <v>32</v>
      </c>
      <c r="E38" s="18">
        <f>15421841.72+15948138.35</f>
        <v>31369980.07</v>
      </c>
      <c r="F38" s="22"/>
    </row>
    <row r="39" spans="2:7" ht="15.75" thickBot="1" x14ac:dyDescent="0.3">
      <c r="C39" s="1"/>
      <c r="D39" s="2" t="s">
        <v>33</v>
      </c>
      <c r="E39" s="18">
        <v>0</v>
      </c>
      <c r="F39" s="22"/>
    </row>
    <row r="40" spans="2:7" ht="15.75" thickBot="1" x14ac:dyDescent="0.3">
      <c r="C40" s="1"/>
      <c r="D40" s="2" t="s">
        <v>34</v>
      </c>
      <c r="E40" s="18">
        <v>0</v>
      </c>
      <c r="F40" s="22"/>
    </row>
    <row r="41" spans="2:7" ht="24.75" thickBot="1" x14ac:dyDescent="0.3">
      <c r="C41" s="1"/>
      <c r="D41" s="2" t="s">
        <v>35</v>
      </c>
      <c r="E41" s="18">
        <v>0</v>
      </c>
      <c r="F41" s="22"/>
    </row>
    <row r="42" spans="2:7" ht="16.149999999999999" customHeight="1" thickBot="1" x14ac:dyDescent="0.3">
      <c r="C42" s="1"/>
      <c r="D42" s="2" t="s">
        <v>36</v>
      </c>
      <c r="E42" s="18">
        <v>0</v>
      </c>
      <c r="F42" s="22"/>
    </row>
    <row r="43" spans="2:7" ht="15.75" thickBot="1" x14ac:dyDescent="0.3">
      <c r="C43" s="1"/>
      <c r="D43" s="2" t="s">
        <v>37</v>
      </c>
      <c r="E43" s="18">
        <v>0</v>
      </c>
      <c r="F43" s="22"/>
    </row>
    <row r="44" spans="2:7" ht="15.75" thickBot="1" x14ac:dyDescent="0.3">
      <c r="C44" s="1"/>
      <c r="D44" s="2" t="s">
        <v>38</v>
      </c>
      <c r="E44" s="18">
        <v>0</v>
      </c>
      <c r="F44" s="22"/>
    </row>
    <row r="45" spans="2:7" ht="15.75" thickBot="1" x14ac:dyDescent="0.3">
      <c r="C45" s="57" t="s">
        <v>39</v>
      </c>
      <c r="D45" s="58"/>
      <c r="E45" s="18">
        <v>0</v>
      </c>
      <c r="F45" s="22"/>
    </row>
    <row r="46" spans="2:7" ht="15.75" thickBot="1" x14ac:dyDescent="0.3">
      <c r="B46" s="5" t="s">
        <v>58</v>
      </c>
      <c r="C46" s="43"/>
      <c r="D46" s="43"/>
      <c r="E46" s="17"/>
      <c r="F46" s="17"/>
    </row>
    <row r="47" spans="2:7" ht="15.75" thickBot="1" x14ac:dyDescent="0.3">
      <c r="C47" s="55" t="s">
        <v>40</v>
      </c>
      <c r="D47" s="56"/>
      <c r="E47" s="18"/>
      <c r="F47" s="19">
        <f>SUM(E48:E54)</f>
        <v>50763105.399999999</v>
      </c>
    </row>
    <row r="48" spans="2:7" ht="24.75" thickBot="1" x14ac:dyDescent="0.3">
      <c r="C48" s="1"/>
      <c r="D48" s="2" t="s">
        <v>41</v>
      </c>
      <c r="E48" s="18">
        <v>0</v>
      </c>
      <c r="F48" s="22"/>
    </row>
    <row r="49" spans="3:6" ht="15.75" thickBot="1" x14ac:dyDescent="0.3">
      <c r="C49" s="1"/>
      <c r="D49" s="2" t="s">
        <v>42</v>
      </c>
      <c r="E49" s="18">
        <v>0</v>
      </c>
      <c r="F49" s="22"/>
    </row>
    <row r="50" spans="3:6" ht="15.75" thickBot="1" x14ac:dyDescent="0.3">
      <c r="C50" s="1"/>
      <c r="D50" s="2" t="s">
        <v>43</v>
      </c>
      <c r="E50" s="18">
        <v>0</v>
      </c>
      <c r="F50" s="22"/>
    </row>
    <row r="51" spans="3:6" ht="24.75" thickBot="1" x14ac:dyDescent="0.3">
      <c r="C51" s="1"/>
      <c r="D51" s="2" t="s">
        <v>44</v>
      </c>
      <c r="E51" s="18">
        <v>0</v>
      </c>
      <c r="F51" s="22"/>
    </row>
    <row r="52" spans="3:6" ht="15.75" thickBot="1" x14ac:dyDescent="0.3">
      <c r="C52" s="1"/>
      <c r="D52" s="2" t="s">
        <v>45</v>
      </c>
      <c r="E52" s="18">
        <v>0</v>
      </c>
      <c r="F52" s="22"/>
    </row>
    <row r="53" spans="3:6" ht="15.75" thickBot="1" x14ac:dyDescent="0.3">
      <c r="C53" s="1"/>
      <c r="D53" s="2" t="s">
        <v>46</v>
      </c>
      <c r="E53" s="18">
        <v>0</v>
      </c>
      <c r="F53" s="22"/>
    </row>
    <row r="54" spans="3:6" ht="15.75" thickBot="1" x14ac:dyDescent="0.3">
      <c r="C54" s="57" t="s">
        <v>47</v>
      </c>
      <c r="D54" s="58"/>
      <c r="E54" s="18">
        <v>50763105.399999999</v>
      </c>
      <c r="F54" s="22"/>
    </row>
    <row r="55" spans="3:6" ht="15.75" thickBot="1" x14ac:dyDescent="0.3">
      <c r="C55" s="43"/>
      <c r="D55" s="43"/>
      <c r="E55" s="20"/>
      <c r="F55" s="17"/>
    </row>
    <row r="56" spans="3:6" ht="15.75" thickBot="1" x14ac:dyDescent="0.3">
      <c r="C56" s="53" t="s">
        <v>48</v>
      </c>
      <c r="D56" s="54"/>
      <c r="E56" s="15"/>
      <c r="F56" s="16">
        <f>+F26-F28+F47</f>
        <v>125067256.72</v>
      </c>
    </row>
    <row r="58" spans="3:6" ht="79.5" customHeight="1" x14ac:dyDescent="0.25">
      <c r="C58" s="41" t="s">
        <v>49</v>
      </c>
      <c r="D58" s="42"/>
      <c r="E58" s="42"/>
      <c r="F58" s="42"/>
    </row>
    <row r="59" spans="3:6" s="4" customFormat="1" x14ac:dyDescent="0.25">
      <c r="E59" s="27"/>
      <c r="F59" s="28"/>
    </row>
    <row r="60" spans="3:6" s="4" customFormat="1" x14ac:dyDescent="0.25">
      <c r="E60" s="28"/>
      <c r="F60" s="28"/>
    </row>
    <row r="61" spans="3:6" s="4" customFormat="1" x14ac:dyDescent="0.25">
      <c r="E61" s="28"/>
      <c r="F61" s="28"/>
    </row>
    <row r="62" spans="3:6" s="4" customFormat="1" x14ac:dyDescent="0.25">
      <c r="E62" s="28"/>
      <c r="F62" s="28"/>
    </row>
    <row r="63" spans="3:6" s="4" customFormat="1" hidden="1" x14ac:dyDescent="0.25">
      <c r="E63" s="28"/>
    </row>
    <row r="64" spans="3:6" s="4" customFormat="1" hidden="1" x14ac:dyDescent="0.25">
      <c r="E64" s="28"/>
      <c r="F64" s="28"/>
    </row>
    <row r="65" spans="5:6" s="4" customFormat="1" hidden="1" x14ac:dyDescent="0.25">
      <c r="E65" s="28"/>
      <c r="F65" s="28"/>
    </row>
    <row r="66" spans="5:6" s="4" customFormat="1" hidden="1" x14ac:dyDescent="0.25">
      <c r="E66" s="28"/>
      <c r="F66" s="28"/>
    </row>
    <row r="67" spans="5:6" s="4" customFormat="1" hidden="1" x14ac:dyDescent="0.25">
      <c r="E67" s="28"/>
      <c r="F67" s="28"/>
    </row>
    <row r="68" spans="5:6" s="4" customFormat="1" hidden="1" x14ac:dyDescent="0.25">
      <c r="E68" s="28"/>
      <c r="F68" s="28"/>
    </row>
    <row r="69" spans="5:6" s="4" customFormat="1" hidden="1" x14ac:dyDescent="0.25">
      <c r="E69" s="28"/>
      <c r="F69" s="28"/>
    </row>
    <row r="70" spans="5:6" hidden="1" x14ac:dyDescent="0.25"/>
    <row r="71" spans="5:6" hidden="1" x14ac:dyDescent="0.25"/>
    <row r="72" spans="5:6" hidden="1" x14ac:dyDescent="0.25"/>
    <row r="73" spans="5:6" hidden="1" x14ac:dyDescent="0.25"/>
    <row r="74" spans="5:6" hidden="1" x14ac:dyDescent="0.25"/>
    <row r="75" spans="5:6" hidden="1" x14ac:dyDescent="0.25"/>
    <row r="76" spans="5:6" hidden="1" x14ac:dyDescent="0.25"/>
    <row r="77" spans="5:6" hidden="1" x14ac:dyDescent="0.25"/>
    <row r="78" spans="5:6" hidden="1" x14ac:dyDescent="0.25"/>
    <row r="79" spans="5:6" hidden="1" x14ac:dyDescent="0.25"/>
    <row r="80" spans="5:6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4:6" hidden="1" x14ac:dyDescent="0.25"/>
    <row r="98" spans="4:6" hidden="1" x14ac:dyDescent="0.25"/>
    <row r="99" spans="4:6" hidden="1" x14ac:dyDescent="0.25"/>
    <row r="100" spans="4:6" hidden="1" x14ac:dyDescent="0.25"/>
    <row r="101" spans="4:6" hidden="1" x14ac:dyDescent="0.25"/>
    <row r="102" spans="4:6" hidden="1" x14ac:dyDescent="0.25"/>
    <row r="103" spans="4:6" hidden="1" x14ac:dyDescent="0.25"/>
    <row r="104" spans="4:6" hidden="1" x14ac:dyDescent="0.25"/>
    <row r="105" spans="4:6" hidden="1" x14ac:dyDescent="0.25"/>
    <row r="106" spans="4:6" hidden="1" x14ac:dyDescent="0.25"/>
    <row r="107" spans="4:6" hidden="1" x14ac:dyDescent="0.25"/>
    <row r="109" spans="4:6" s="4" customFormat="1" x14ac:dyDescent="0.25"/>
    <row r="110" spans="4:6" s="4" customFormat="1" x14ac:dyDescent="0.25">
      <c r="D110" s="31" t="s">
        <v>70</v>
      </c>
      <c r="F110" s="32" t="s">
        <v>67</v>
      </c>
    </row>
    <row r="111" spans="4:6" s="4" customFormat="1" ht="39.75" customHeight="1" x14ac:dyDescent="0.25">
      <c r="D111" s="33" t="s">
        <v>62</v>
      </c>
      <c r="F111" s="34" t="s">
        <v>63</v>
      </c>
    </row>
    <row r="112" spans="4:6" s="4" customFormat="1" x14ac:dyDescent="0.25">
      <c r="D112" s="31" t="s">
        <v>64</v>
      </c>
      <c r="F112" s="32" t="s">
        <v>68</v>
      </c>
    </row>
    <row r="113" spans="4:7" s="4" customFormat="1" ht="22.5" customHeight="1" x14ac:dyDescent="0.25">
      <c r="D113" s="33" t="s">
        <v>65</v>
      </c>
      <c r="F113" s="63" t="s">
        <v>69</v>
      </c>
      <c r="G113" s="63"/>
    </row>
  </sheetData>
  <mergeCells count="27">
    <mergeCell ref="F113:G113"/>
    <mergeCell ref="C45:D45"/>
    <mergeCell ref="C46:D46"/>
    <mergeCell ref="C47:D47"/>
    <mergeCell ref="C54:D54"/>
    <mergeCell ref="C55:D55"/>
    <mergeCell ref="C24:F24"/>
    <mergeCell ref="C25:F25"/>
    <mergeCell ref="C26:D26"/>
    <mergeCell ref="C27:D27"/>
    <mergeCell ref="C28:D28"/>
    <mergeCell ref="C58:F58"/>
    <mergeCell ref="C20:D20"/>
    <mergeCell ref="C2:F2"/>
    <mergeCell ref="C3:F3"/>
    <mergeCell ref="C4:F4"/>
    <mergeCell ref="C5:F5"/>
    <mergeCell ref="C6:D6"/>
    <mergeCell ref="C7:D7"/>
    <mergeCell ref="C8:D8"/>
    <mergeCell ref="C13:D13"/>
    <mergeCell ref="C14:D14"/>
    <mergeCell ref="C15:D15"/>
    <mergeCell ref="C19:D19"/>
    <mergeCell ref="C56:D56"/>
    <mergeCell ref="C21:D21"/>
    <mergeCell ref="C23:F23"/>
  </mergeCells>
  <pageMargins left="0.51181102362204722" right="0.51181102362204722" top="0.74803149606299213" bottom="0.74803149606299213" header="0.31496062992125984" footer="0.31496062992125984"/>
  <pageSetup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showGridLines="0" tabSelected="1" workbookViewId="0">
      <selection activeCell="C1" sqref="C1:G155"/>
    </sheetView>
  </sheetViews>
  <sheetFormatPr baseColWidth="10" defaultRowHeight="15" x14ac:dyDescent="0.25"/>
  <cols>
    <col min="1" max="1" width="1.42578125" customWidth="1"/>
    <col min="2" max="2" width="3.42578125" customWidth="1"/>
    <col min="3" max="3" width="7.5703125" customWidth="1"/>
    <col min="4" max="4" width="46.7109375" customWidth="1"/>
    <col min="5" max="6" width="20.5703125" style="14" customWidth="1"/>
  </cols>
  <sheetData>
    <row r="1" spans="3:7" ht="15.75" thickBot="1" x14ac:dyDescent="0.3"/>
    <row r="2" spans="3:7" x14ac:dyDescent="0.25">
      <c r="C2" s="44" t="s">
        <v>61</v>
      </c>
      <c r="D2" s="45"/>
      <c r="E2" s="45"/>
      <c r="F2" s="46"/>
    </row>
    <row r="3" spans="3:7" x14ac:dyDescent="0.25">
      <c r="C3" s="47" t="s">
        <v>5</v>
      </c>
      <c r="D3" s="48"/>
      <c r="E3" s="48"/>
      <c r="F3" s="49"/>
    </row>
    <row r="4" spans="3:7" ht="14.45" x14ac:dyDescent="0.3">
      <c r="C4" s="47" t="s">
        <v>59</v>
      </c>
      <c r="D4" s="48"/>
      <c r="E4" s="48"/>
      <c r="F4" s="49"/>
    </row>
    <row r="5" spans="3:7" thickBot="1" x14ac:dyDescent="0.35">
      <c r="C5" s="50" t="s">
        <v>6</v>
      </c>
      <c r="D5" s="51"/>
      <c r="E5" s="51"/>
      <c r="F5" s="52"/>
    </row>
    <row r="6" spans="3:7" ht="15.75" thickBot="1" x14ac:dyDescent="0.3">
      <c r="C6" s="53" t="s">
        <v>7</v>
      </c>
      <c r="D6" s="54"/>
      <c r="E6" s="15"/>
      <c r="F6" s="16">
        <v>215255017.46000001</v>
      </c>
    </row>
    <row r="7" spans="3:7" thickBot="1" x14ac:dyDescent="0.35">
      <c r="C7" s="43"/>
      <c r="D7" s="43"/>
      <c r="E7" s="17"/>
      <c r="F7" s="17"/>
    </row>
    <row r="8" spans="3:7" ht="15.75" thickBot="1" x14ac:dyDescent="0.3">
      <c r="C8" s="55" t="s">
        <v>8</v>
      </c>
      <c r="D8" s="56"/>
      <c r="E8" s="18"/>
      <c r="F8" s="19">
        <f>SUM(E9:E13)</f>
        <v>265944.98</v>
      </c>
    </row>
    <row r="9" spans="3:7" ht="15.75" thickBot="1" x14ac:dyDescent="0.3">
      <c r="C9" s="1"/>
      <c r="D9" s="2" t="s">
        <v>9</v>
      </c>
      <c r="E9" s="18">
        <v>0</v>
      </c>
      <c r="F9" s="20"/>
    </row>
    <row r="10" spans="3:7" ht="24.75" thickBot="1" x14ac:dyDescent="0.3">
      <c r="C10" s="1"/>
      <c r="D10" s="2" t="s">
        <v>10</v>
      </c>
      <c r="E10" s="18">
        <v>0</v>
      </c>
      <c r="F10" s="20"/>
    </row>
    <row r="11" spans="3:7" ht="15.75" thickBot="1" x14ac:dyDescent="0.3">
      <c r="C11" s="1"/>
      <c r="D11" s="2" t="s">
        <v>11</v>
      </c>
      <c r="E11" s="18">
        <v>0</v>
      </c>
      <c r="F11" s="20"/>
      <c r="G11" s="3"/>
    </row>
    <row r="12" spans="3:7" thickBot="1" x14ac:dyDescent="0.35">
      <c r="C12" s="1"/>
      <c r="D12" s="2" t="s">
        <v>12</v>
      </c>
      <c r="E12" s="18">
        <v>0</v>
      </c>
      <c r="F12" s="20"/>
    </row>
    <row r="13" spans="3:7" ht="15.75" thickBot="1" x14ac:dyDescent="0.3">
      <c r="C13" s="57" t="s">
        <v>13</v>
      </c>
      <c r="D13" s="58"/>
      <c r="E13" s="18">
        <v>265944.98</v>
      </c>
      <c r="F13" s="20"/>
    </row>
    <row r="14" spans="3:7" thickBot="1" x14ac:dyDescent="0.35">
      <c r="C14" s="43"/>
      <c r="D14" s="43"/>
      <c r="E14" s="17"/>
      <c r="F14" s="17"/>
    </row>
    <row r="15" spans="3:7" thickBot="1" x14ac:dyDescent="0.35">
      <c r="C15" s="55" t="s">
        <v>14</v>
      </c>
      <c r="D15" s="56"/>
      <c r="E15" s="18"/>
      <c r="F15" s="19">
        <v>0</v>
      </c>
    </row>
    <row r="16" spans="3:7" thickBot="1" x14ac:dyDescent="0.35">
      <c r="C16" s="1"/>
      <c r="D16" s="2" t="s">
        <v>15</v>
      </c>
      <c r="E16" s="18">
        <v>0</v>
      </c>
      <c r="F16" s="20"/>
    </row>
    <row r="17" spans="1:6" thickBot="1" x14ac:dyDescent="0.35">
      <c r="C17" s="1"/>
      <c r="D17" s="2" t="s">
        <v>16</v>
      </c>
      <c r="E17" s="18">
        <v>0</v>
      </c>
      <c r="F17" s="20"/>
    </row>
    <row r="18" spans="1:6" thickBot="1" x14ac:dyDescent="0.35">
      <c r="C18" s="1"/>
      <c r="D18" s="2" t="s">
        <v>17</v>
      </c>
      <c r="E18" s="18">
        <v>0</v>
      </c>
      <c r="F18" s="20"/>
    </row>
    <row r="19" spans="1:6" thickBot="1" x14ac:dyDescent="0.35">
      <c r="C19" s="57" t="s">
        <v>18</v>
      </c>
      <c r="D19" s="58"/>
      <c r="E19" s="18">
        <v>0</v>
      </c>
      <c r="F19" s="20"/>
    </row>
    <row r="20" spans="1:6" thickBot="1" x14ac:dyDescent="0.35">
      <c r="C20" s="43"/>
      <c r="D20" s="43"/>
      <c r="E20" s="20"/>
      <c r="F20" s="17"/>
    </row>
    <row r="21" spans="1:6" thickBot="1" x14ac:dyDescent="0.35">
      <c r="C21" s="53" t="s">
        <v>19</v>
      </c>
      <c r="D21" s="54"/>
      <c r="E21" s="15"/>
      <c r="F21" s="16">
        <f>+F6+F8-F15</f>
        <v>215520962.44</v>
      </c>
    </row>
    <row r="22" spans="1:6" ht="15.75" thickBot="1" x14ac:dyDescent="0.3"/>
    <row r="23" spans="1:6" x14ac:dyDescent="0.25">
      <c r="C23" s="44" t="s">
        <v>61</v>
      </c>
      <c r="D23" s="45"/>
      <c r="E23" s="45"/>
      <c r="F23" s="46"/>
    </row>
    <row r="24" spans="1:6" x14ac:dyDescent="0.25">
      <c r="C24" s="47" t="s">
        <v>20</v>
      </c>
      <c r="D24" s="48"/>
      <c r="E24" s="48"/>
      <c r="F24" s="59"/>
    </row>
    <row r="25" spans="1:6" thickBot="1" x14ac:dyDescent="0.35">
      <c r="C25" s="50" t="s">
        <v>59</v>
      </c>
      <c r="D25" s="51"/>
      <c r="E25" s="51"/>
      <c r="F25" s="60"/>
    </row>
    <row r="26" spans="1:6" ht="15.75" thickBot="1" x14ac:dyDescent="0.3">
      <c r="C26" s="61" t="s">
        <v>21</v>
      </c>
      <c r="D26" s="62"/>
      <c r="E26" s="21"/>
      <c r="F26" s="16">
        <v>228598311.30000001</v>
      </c>
    </row>
    <row r="27" spans="1:6" thickBot="1" x14ac:dyDescent="0.35">
      <c r="A27" s="30" t="s">
        <v>60</v>
      </c>
      <c r="B27" s="29"/>
      <c r="C27" s="43"/>
      <c r="D27" s="43"/>
      <c r="E27" s="17"/>
      <c r="F27" s="17"/>
    </row>
    <row r="28" spans="1:6" thickBot="1" x14ac:dyDescent="0.35">
      <c r="C28" s="55" t="s">
        <v>22</v>
      </c>
      <c r="D28" s="56"/>
      <c r="E28" s="18"/>
      <c r="F28" s="19">
        <f>SUM(E29:E44)</f>
        <v>65670540.57</v>
      </c>
    </row>
    <row r="29" spans="1:6" ht="15.75" thickBot="1" x14ac:dyDescent="0.3">
      <c r="C29" s="1"/>
      <c r="D29" s="2" t="s">
        <v>23</v>
      </c>
      <c r="E29" s="18">
        <v>768040.65</v>
      </c>
      <c r="F29" s="22"/>
    </row>
    <row r="30" spans="1:6" ht="15.75" thickBot="1" x14ac:dyDescent="0.3">
      <c r="C30" s="1"/>
      <c r="D30" s="2" t="s">
        <v>24</v>
      </c>
      <c r="E30" s="18">
        <v>118992</v>
      </c>
      <c r="F30" s="22"/>
    </row>
    <row r="31" spans="1:6" ht="15.75" thickBot="1" x14ac:dyDescent="0.3">
      <c r="C31" s="1"/>
      <c r="D31" s="2" t="s">
        <v>25</v>
      </c>
      <c r="E31" s="18">
        <v>0</v>
      </c>
      <c r="F31" s="22"/>
    </row>
    <row r="32" spans="1:6" ht="15.75" thickBot="1" x14ac:dyDescent="0.3">
      <c r="C32" s="1"/>
      <c r="D32" s="2" t="s">
        <v>26</v>
      </c>
      <c r="E32" s="18">
        <v>1799399.99</v>
      </c>
      <c r="F32" s="22"/>
    </row>
    <row r="33" spans="3:7" thickBot="1" x14ac:dyDescent="0.35">
      <c r="C33" s="1"/>
      <c r="D33" s="2" t="s">
        <v>27</v>
      </c>
      <c r="E33" s="18">
        <v>0</v>
      </c>
      <c r="F33" s="22"/>
      <c r="G33" s="3"/>
    </row>
    <row r="34" spans="3:7" ht="15.75" thickBot="1" x14ac:dyDescent="0.3">
      <c r="C34" s="1"/>
      <c r="D34" s="2" t="s">
        <v>28</v>
      </c>
      <c r="E34" s="18">
        <v>735101.65</v>
      </c>
      <c r="F34" s="22"/>
    </row>
    <row r="35" spans="3:7" ht="15.75" thickBot="1" x14ac:dyDescent="0.3">
      <c r="C35" s="1"/>
      <c r="D35" s="2" t="s">
        <v>29</v>
      </c>
      <c r="E35" s="18">
        <v>0</v>
      </c>
      <c r="F35" s="22"/>
    </row>
    <row r="36" spans="3:7" ht="15.75" thickBot="1" x14ac:dyDescent="0.3">
      <c r="C36" s="1"/>
      <c r="D36" s="2" t="s">
        <v>30</v>
      </c>
      <c r="E36" s="18">
        <v>500000</v>
      </c>
      <c r="F36" s="22"/>
    </row>
    <row r="37" spans="3:7" thickBot="1" x14ac:dyDescent="0.35">
      <c r="C37" s="1"/>
      <c r="D37" s="2" t="s">
        <v>31</v>
      </c>
      <c r="E37" s="18">
        <v>0</v>
      </c>
      <c r="F37" s="22"/>
    </row>
    <row r="38" spans="3:7" ht="15.75" thickBot="1" x14ac:dyDescent="0.3">
      <c r="C38" s="1"/>
      <c r="D38" s="2" t="s">
        <v>32</v>
      </c>
      <c r="E38" s="18">
        <f>20224391.9+41524614.38</f>
        <v>61749006.280000001</v>
      </c>
      <c r="F38" s="22"/>
    </row>
    <row r="39" spans="3:7" thickBot="1" x14ac:dyDescent="0.35">
      <c r="C39" s="1"/>
      <c r="D39" s="2" t="s">
        <v>33</v>
      </c>
      <c r="E39" s="18">
        <v>0</v>
      </c>
      <c r="F39" s="22"/>
    </row>
    <row r="40" spans="3:7" ht="15.75" thickBot="1" x14ac:dyDescent="0.3">
      <c r="C40" s="1"/>
      <c r="D40" s="2" t="s">
        <v>34</v>
      </c>
      <c r="E40" s="18">
        <v>0</v>
      </c>
      <c r="F40" s="22"/>
    </row>
    <row r="41" spans="3:7" ht="15.75" thickBot="1" x14ac:dyDescent="0.3">
      <c r="C41" s="1"/>
      <c r="D41" s="2" t="s">
        <v>35</v>
      </c>
      <c r="E41" s="18">
        <v>0</v>
      </c>
      <c r="F41" s="22"/>
    </row>
    <row r="42" spans="3:7" ht="16.149999999999999" customHeight="1" thickBot="1" x14ac:dyDescent="0.35">
      <c r="C42" s="1"/>
      <c r="D42" s="2" t="s">
        <v>36</v>
      </c>
      <c r="E42" s="18">
        <v>0</v>
      </c>
      <c r="F42" s="22"/>
    </row>
    <row r="43" spans="3:7" ht="15.75" thickBot="1" x14ac:dyDescent="0.3">
      <c r="C43" s="1"/>
      <c r="D43" s="2" t="s">
        <v>37</v>
      </c>
      <c r="E43" s="18">
        <v>0</v>
      </c>
      <c r="F43" s="22"/>
    </row>
    <row r="44" spans="3:7" thickBot="1" x14ac:dyDescent="0.35">
      <c r="C44" s="1"/>
      <c r="D44" s="2" t="s">
        <v>38</v>
      </c>
      <c r="E44" s="18">
        <v>0</v>
      </c>
      <c r="F44" s="22"/>
    </row>
    <row r="45" spans="3:7" thickBot="1" x14ac:dyDescent="0.35">
      <c r="C45" s="57" t="s">
        <v>39</v>
      </c>
      <c r="D45" s="58"/>
      <c r="E45" s="18">
        <v>0</v>
      </c>
      <c r="F45" s="22"/>
    </row>
    <row r="46" spans="3:7" thickBot="1" x14ac:dyDescent="0.35">
      <c r="C46" s="43"/>
      <c r="D46" s="43"/>
      <c r="E46" s="17"/>
      <c r="F46" s="17"/>
    </row>
    <row r="47" spans="3:7" ht="15.75" thickBot="1" x14ac:dyDescent="0.3">
      <c r="C47" s="55" t="s">
        <v>40</v>
      </c>
      <c r="D47" s="56"/>
      <c r="E47" s="18"/>
      <c r="F47" s="19">
        <f>SUM(E48:E54)</f>
        <v>50763105.399999999</v>
      </c>
    </row>
    <row r="48" spans="3:7" ht="23.45" thickBot="1" x14ac:dyDescent="0.35">
      <c r="C48" s="1"/>
      <c r="D48" s="2" t="s">
        <v>41</v>
      </c>
      <c r="E48" s="18">
        <v>0</v>
      </c>
      <c r="F48" s="22"/>
    </row>
    <row r="49" spans="3:6" thickBot="1" x14ac:dyDescent="0.35">
      <c r="C49" s="1"/>
      <c r="D49" s="2" t="s">
        <v>42</v>
      </c>
      <c r="E49" s="18">
        <v>0</v>
      </c>
      <c r="F49" s="22"/>
    </row>
    <row r="50" spans="3:6" ht="15.75" thickBot="1" x14ac:dyDescent="0.3">
      <c r="C50" s="1"/>
      <c r="D50" s="2" t="s">
        <v>43</v>
      </c>
      <c r="E50" s="18">
        <v>0</v>
      </c>
      <c r="F50" s="22"/>
    </row>
    <row r="51" spans="3:6" ht="24.75" thickBot="1" x14ac:dyDescent="0.3">
      <c r="C51" s="1"/>
      <c r="D51" s="2" t="s">
        <v>44</v>
      </c>
      <c r="E51" s="18">
        <v>0</v>
      </c>
      <c r="F51" s="22"/>
    </row>
    <row r="52" spans="3:6" thickBot="1" x14ac:dyDescent="0.35">
      <c r="C52" s="1"/>
      <c r="D52" s="2" t="s">
        <v>45</v>
      </c>
      <c r="E52" s="18">
        <v>0</v>
      </c>
      <c r="F52" s="22"/>
    </row>
    <row r="53" spans="3:6" thickBot="1" x14ac:dyDescent="0.35">
      <c r="C53" s="1"/>
      <c r="D53" s="2" t="s">
        <v>46</v>
      </c>
      <c r="E53" s="18">
        <v>0</v>
      </c>
      <c r="F53" s="22"/>
    </row>
    <row r="54" spans="3:6" ht="15.75" thickBot="1" x14ac:dyDescent="0.3">
      <c r="C54" s="57" t="s">
        <v>47</v>
      </c>
      <c r="D54" s="58"/>
      <c r="E54" s="18">
        <v>50763105.399999999</v>
      </c>
      <c r="F54" s="22"/>
    </row>
    <row r="55" spans="3:6" thickBot="1" x14ac:dyDescent="0.35">
      <c r="C55" s="43"/>
      <c r="D55" s="43"/>
      <c r="E55" s="20"/>
      <c r="F55" s="17"/>
    </row>
    <row r="56" spans="3:6" thickBot="1" x14ac:dyDescent="0.35">
      <c r="C56" s="53" t="s">
        <v>48</v>
      </c>
      <c r="D56" s="54"/>
      <c r="E56" s="15"/>
      <c r="F56" s="16">
        <f>+F26+F47-F28</f>
        <v>213690876.13</v>
      </c>
    </row>
    <row r="58" spans="3:6" ht="80.25" customHeight="1" x14ac:dyDescent="0.25">
      <c r="C58" s="41" t="s">
        <v>49</v>
      </c>
      <c r="D58" s="42"/>
      <c r="E58" s="42"/>
      <c r="F58" s="42"/>
    </row>
    <row r="59" spans="3:6" s="4" customFormat="1" x14ac:dyDescent="0.25">
      <c r="E59" s="27"/>
      <c r="F59" s="28"/>
    </row>
    <row r="60" spans="3:6" s="4" customFormat="1" x14ac:dyDescent="0.25">
      <c r="E60" s="28"/>
      <c r="F60" s="28"/>
    </row>
    <row r="61" spans="3:6" s="4" customFormat="1" x14ac:dyDescent="0.25">
      <c r="E61" s="28"/>
      <c r="F61" s="28"/>
    </row>
    <row r="62" spans="3:6" s="4" customFormat="1" ht="14.45" hidden="1" x14ac:dyDescent="0.3">
      <c r="E62" s="28"/>
      <c r="F62" s="28"/>
    </row>
    <row r="63" spans="3:6" s="4" customFormat="1" ht="14.45" hidden="1" x14ac:dyDescent="0.3">
      <c r="E63" s="28"/>
    </row>
    <row r="64" spans="3:6" s="4" customFormat="1" ht="14.45" hidden="1" x14ac:dyDescent="0.3">
      <c r="E64" s="28"/>
      <c r="F64" s="28"/>
    </row>
    <row r="65" spans="5:6" s="4" customFormat="1" ht="14.45" hidden="1" x14ac:dyDescent="0.3">
      <c r="E65" s="28"/>
      <c r="F65" s="28"/>
    </row>
    <row r="66" spans="5:6" s="4" customFormat="1" ht="14.45" hidden="1" x14ac:dyDescent="0.3">
      <c r="E66" s="28"/>
      <c r="F66" s="28"/>
    </row>
    <row r="67" spans="5:6" s="4" customFormat="1" ht="14.45" hidden="1" x14ac:dyDescent="0.3">
      <c r="E67" s="28"/>
      <c r="F67" s="28"/>
    </row>
    <row r="68" spans="5:6" s="4" customFormat="1" ht="14.45" hidden="1" x14ac:dyDescent="0.3">
      <c r="E68" s="28"/>
      <c r="F68" s="28"/>
    </row>
    <row r="69" spans="5:6" s="4" customFormat="1" ht="14.45" hidden="1" x14ac:dyDescent="0.3">
      <c r="E69" s="28"/>
      <c r="F69" s="28"/>
    </row>
    <row r="70" spans="5:6" s="4" customFormat="1" ht="14.45" hidden="1" x14ac:dyDescent="0.3">
      <c r="E70" s="28"/>
      <c r="F70" s="28"/>
    </row>
    <row r="71" spans="5:6" hidden="1" x14ac:dyDescent="0.25"/>
    <row r="72" spans="5:6" hidden="1" x14ac:dyDescent="0.25"/>
    <row r="73" spans="5:6" hidden="1" x14ac:dyDescent="0.25"/>
    <row r="74" spans="5:6" hidden="1" x14ac:dyDescent="0.25"/>
    <row r="75" spans="5:6" hidden="1" x14ac:dyDescent="0.25"/>
    <row r="76" spans="5:6" hidden="1" x14ac:dyDescent="0.25"/>
    <row r="77" spans="5:6" hidden="1" x14ac:dyDescent="0.25"/>
    <row r="78" spans="5:6" hidden="1" x14ac:dyDescent="0.25"/>
    <row r="79" spans="5:6" hidden="1" x14ac:dyDescent="0.25"/>
    <row r="80" spans="5:6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spans="4:9" hidden="1" x14ac:dyDescent="0.25"/>
    <row r="146" spans="4:9" hidden="1" x14ac:dyDescent="0.25"/>
    <row r="147" spans="4:9" hidden="1" x14ac:dyDescent="0.25"/>
    <row r="148" spans="4:9" hidden="1" x14ac:dyDescent="0.25"/>
    <row r="150" spans="4:9" x14ac:dyDescent="0.25">
      <c r="H150" s="3"/>
      <c r="I150" s="3"/>
    </row>
    <row r="151" spans="4:9" s="4" customFormat="1" x14ac:dyDescent="0.25">
      <c r="H151" s="23"/>
      <c r="I151" s="23"/>
    </row>
    <row r="152" spans="4:9" s="4" customFormat="1" x14ac:dyDescent="0.25">
      <c r="D152" s="31" t="s">
        <v>66</v>
      </c>
      <c r="F152" s="32" t="s">
        <v>67</v>
      </c>
      <c r="H152" s="23"/>
      <c r="I152" s="23"/>
    </row>
    <row r="153" spans="4:9" s="4" customFormat="1" ht="39.75" customHeight="1" x14ac:dyDescent="0.25">
      <c r="D153" s="33" t="s">
        <v>62</v>
      </c>
      <c r="F153" s="34" t="s">
        <v>63</v>
      </c>
      <c r="H153" s="23"/>
      <c r="I153" s="23"/>
    </row>
    <row r="154" spans="4:9" s="4" customFormat="1" x14ac:dyDescent="0.25">
      <c r="D154" s="31" t="s">
        <v>64</v>
      </c>
      <c r="F154" s="32" t="s">
        <v>68</v>
      </c>
      <c r="H154" s="23"/>
      <c r="I154" s="23"/>
    </row>
    <row r="155" spans="4:9" s="4" customFormat="1" x14ac:dyDescent="0.25">
      <c r="D155" s="33" t="s">
        <v>65</v>
      </c>
      <c r="F155" s="34" t="s">
        <v>71</v>
      </c>
      <c r="H155" s="23"/>
      <c r="I155" s="23"/>
    </row>
    <row r="156" spans="4:9" x14ac:dyDescent="0.25">
      <c r="H156" s="3"/>
      <c r="I156" s="3"/>
    </row>
  </sheetData>
  <mergeCells count="26">
    <mergeCell ref="C7:D7"/>
    <mergeCell ref="C2:F2"/>
    <mergeCell ref="C3:F3"/>
    <mergeCell ref="C4:F4"/>
    <mergeCell ref="C5:F5"/>
    <mergeCell ref="C6:D6"/>
    <mergeCell ref="C27:D27"/>
    <mergeCell ref="C8:D8"/>
    <mergeCell ref="C13:D13"/>
    <mergeCell ref="C14:D14"/>
    <mergeCell ref="C15:D15"/>
    <mergeCell ref="C19:D19"/>
    <mergeCell ref="C20:D20"/>
    <mergeCell ref="C21:D21"/>
    <mergeCell ref="C23:F23"/>
    <mergeCell ref="C24:F24"/>
    <mergeCell ref="C25:F25"/>
    <mergeCell ref="C26:D26"/>
    <mergeCell ref="C56:D56"/>
    <mergeCell ref="C58:F58"/>
    <mergeCell ref="C28:D28"/>
    <mergeCell ref="C45:D45"/>
    <mergeCell ref="C46:D46"/>
    <mergeCell ref="C47:D47"/>
    <mergeCell ref="C54:D54"/>
    <mergeCell ref="C55:D55"/>
  </mergeCells>
  <pageMargins left="0.51181102362204722" right="0.51181102362204722" top="0.74803149606299213" bottom="0.74803149606299213" header="0.31496062992125984" footer="0.31496062992125984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EFE 01</vt:lpstr>
      <vt:lpstr>CPC Trimestral</vt:lpstr>
      <vt:lpstr>CPC Acumulada</vt:lpstr>
      <vt:lpstr>'CPC Acumulada'!Área_de_impresión</vt:lpstr>
      <vt:lpstr>'CPC Trimestral'!Área_de_impresión</vt:lpstr>
      <vt:lpstr>'EFE 01'!Área_de_impresión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Maleini Virginia Flores Valdés</dc:creator>
  <cp:lastModifiedBy>IRMA RUEDA MORIN</cp:lastModifiedBy>
  <cp:lastPrinted>2018-01-26T00:27:13Z</cp:lastPrinted>
  <dcterms:created xsi:type="dcterms:W3CDTF">2017-06-07T16:58:07Z</dcterms:created>
  <dcterms:modified xsi:type="dcterms:W3CDTF">2018-01-26T00:32:43Z</dcterms:modified>
</cp:coreProperties>
</file>